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2" sheetId="1" r:id="rId1"/>
  </sheets>
  <externalReferences>
    <externalReference r:id="rId2"/>
  </externalReferences>
  <definedNames>
    <definedName name="Z_6E36EA37_049E_4FAE_B719_2847CD16F858_.wvu.Cols" localSheetId="0" hidden="1">'КИМ 12'!#REF!,'КИМ 12'!#REF!</definedName>
    <definedName name="Z_6E36EA37_049E_4FAE_B719_2847CD16F858_.wvu.Rows" localSheetId="0" hidden="1">'КИМ 12'!$42:$45</definedName>
    <definedName name="Z_73C0D023_21BD_4441_8EFA_957546C15799_.wvu.Cols" localSheetId="0" hidden="1">'КИМ 12'!#REF!,'КИМ 12'!#REF!</definedName>
    <definedName name="Z_73C0D023_21BD_4441_8EFA_957546C15799_.wvu.Rows" localSheetId="0" hidden="1">'КИМ 12'!$42:$45</definedName>
    <definedName name="_xlnm.Print_Area" localSheetId="0">'КИМ 12'!$A$1:$K$60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<sst xmlns="http://schemas.openxmlformats.org/spreadsheetml/2006/main" count="62" uniqueCount="53">
  <si>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</si>
  <si>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</si>
  <si>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</si>
  <si>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</si>
  <si>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</si>
  <si>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</si>
  <si>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</si>
  <si>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</si>
  <si>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</si>
  <si>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</si>
  <si>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</si>
  <si>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</si>
  <si>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</si>
  <si>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</si>
  <si>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</si>
  <si>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</si>
  <si>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</si>
  <si>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</si>
  <si>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</si>
  <si>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</si>
  <si>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</si>
  <si>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</si>
  <si>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</si>
  <si>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</si>
  <si>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</si>
  <si>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</si>
  <si>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</si>
  <si>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</si>
  <si>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</si>
  <si>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</si>
  <si>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</si>
  <si>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</si>
  <si>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</si>
  <si>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</si>
  <si>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</si>
  <si>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</si>
  <si>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</si>
  <si>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</si>
  <si>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12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</si>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</sst>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31">
          <cell r="W131">
            <v>5467.3513351903111</v>
          </cell>
          <cell r="X131">
            <v>1099.1060206986326</v>
          </cell>
          <cell r="Y131">
            <v>3677.9670000000006</v>
          </cell>
          <cell r="AA131">
            <v>0</v>
          </cell>
          <cell r="AI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X131">
            <v>20052.183121077924</v>
          </cell>
          <cell r="BB131">
            <v>0</v>
          </cell>
          <cell r="BC131">
            <v>2422.0916000000002</v>
          </cell>
          <cell r="BD131">
            <v>0</v>
          </cell>
          <cell r="BN131">
            <v>26419.5</v>
          </cell>
          <cell r="BO131">
            <v>576.80000000000007</v>
          </cell>
          <cell r="BP131">
            <v>0</v>
          </cell>
          <cell r="BQ131">
            <v>0</v>
          </cell>
          <cell r="CN131">
            <v>8590.4071163259596</v>
          </cell>
          <cell r="CO131">
            <v>1766.6477576485904</v>
          </cell>
          <cell r="CP131">
            <v>0</v>
          </cell>
          <cell r="DE131">
            <v>7885.0660891290008</v>
          </cell>
          <cell r="DS131">
            <v>66906.542798398019</v>
          </cell>
          <cell r="DT131">
            <v>13658.058857047516</v>
          </cell>
          <cell r="DU131">
            <v>8536.7703000000001</v>
          </cell>
          <cell r="EC131">
            <v>0</v>
          </cell>
          <cell r="EL131">
            <v>64248.808136470965</v>
          </cell>
          <cell r="EU131">
            <v>53789.239146262669</v>
          </cell>
          <cell r="EV131">
            <v>13203.21710712359</v>
          </cell>
          <cell r="EW131">
            <v>136.29240000000001</v>
          </cell>
          <cell r="FH131">
            <v>43076.57641240018</v>
          </cell>
          <cell r="FM131">
            <v>24215.888631932336</v>
          </cell>
          <cell r="FN131">
            <v>7287.9149910362448</v>
          </cell>
          <cell r="FO131">
            <v>1.825134712323848E-13</v>
          </cell>
          <cell r="FU131">
            <v>19181.263115830865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1097310.33</v>
      </c>
      <c r="F9" s="17">
        <f t="shared" ref="F9:G9" si="0">SUM(F10:F14)</f>
        <v>1132872.99</v>
      </c>
      <c r="G9" s="17">
        <f t="shared" si="0"/>
        <v>182483.3</v>
      </c>
    </row>
    <row r="10" spans="1:7" ht="13.2" customHeight="1" x14ac:dyDescent="0.3">
      <c r="A10" s="73" t="s">
        <v>9</v>
      </c>
      <c r="B10" s="74"/>
      <c r="C10" s="74"/>
      <c r="D10" s="75"/>
      <c r="E10" s="18">
        <v>534278.41</v>
      </c>
      <c r="F10" s="18">
        <v>574808.09</v>
      </c>
      <c r="G10" s="19">
        <v>106815.71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90977.74</v>
      </c>
      <c r="F12" s="18">
        <v>85784.92</v>
      </c>
      <c r="G12" s="19">
        <v>8289.9699999999993</v>
      </c>
    </row>
    <row r="13" spans="1:7" ht="13.5" customHeight="1" x14ac:dyDescent="0.3">
      <c r="A13" s="73" t="s">
        <v>12</v>
      </c>
      <c r="B13" s="74"/>
      <c r="C13" s="74"/>
      <c r="D13" s="75"/>
      <c r="E13" s="18">
        <v>174852.03</v>
      </c>
      <c r="F13" s="18">
        <v>163881.51</v>
      </c>
      <c r="G13" s="19">
        <v>16553.41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297202.15000000002</v>
      </c>
      <c r="F14" s="18">
        <v>308398.46999999997</v>
      </c>
      <c r="G14" s="19">
        <v>50824.21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578208.67000000004</v>
      </c>
      <c r="F15" s="17">
        <f t="shared" ref="F15:G15" si="1">SUM(F16:F19)</f>
        <v>583743.79</v>
      </c>
      <c r="G15" s="17">
        <f t="shared" si="1"/>
        <v>95631.29</v>
      </c>
    </row>
    <row r="16" spans="1:7" ht="33.6" customHeight="1" x14ac:dyDescent="0.3">
      <c r="A16" s="79" t="s">
        <v>45</v>
      </c>
      <c r="B16" s="80"/>
      <c r="C16" s="80"/>
      <c r="D16" s="81"/>
      <c r="E16" s="18">
        <v>551663.37</v>
      </c>
      <c r="F16" s="18">
        <v>560238.93000000005</v>
      </c>
      <c r="G16" s="19">
        <v>92590.85</v>
      </c>
    </row>
    <row r="17" spans="1:13" ht="15.6" x14ac:dyDescent="0.3">
      <c r="A17" s="66" t="s">
        <v>46</v>
      </c>
      <c r="B17" s="66"/>
      <c r="C17" s="66"/>
      <c r="D17" s="66"/>
      <c r="E17" s="18">
        <v>1141.93</v>
      </c>
      <c r="F17" s="18">
        <v>1056.1400000000001</v>
      </c>
      <c r="G17" s="19">
        <v>85.79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25403.37</v>
      </c>
      <c r="F19" s="18">
        <v>22448.720000000001</v>
      </c>
      <c r="G19" s="19">
        <v>2954.65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4573.79</v>
      </c>
      <c r="F21" s="18">
        <v>4988.6499999999996</v>
      </c>
      <c r="G21" s="19">
        <v>1012.86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44</v>
      </c>
      <c r="B24" s="36"/>
      <c r="C24" s="36"/>
      <c r="D24" s="36"/>
      <c r="E24" s="36"/>
      <c r="F24" s="18">
        <v>-811095.31319999998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30296.60747696687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'[1]свод за год'!W131</f>
        <v>5467.3513351903111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'[1]свод за год'!X131</f>
        <v>1099.1060206986326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'[1]свод за год'!Y131</f>
        <v>3677.9670000000006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'[1]свод за год'!AA131+'[1]свод за год'!AI131+'[1]свод за год'!AL131+'[1]свод за год'!AO131+'[1]свод за год'!AP131+'[1]свод за год'!AQ131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год'!AX131</f>
        <v>20052.183121077924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SUM(F34:F38)+55295</f>
        <v>226887.30105502007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год'!CN131+'[1]свод за год'!DS131</f>
        <v>75496.949914723984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год'!CO131+'[1]свод за год'!DT131</f>
        <v>15424.706614696106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год'!CP131+'[1]свод за год'!DU131</f>
        <v>8536.7703000000001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год'!AK131+'[1]свод за год'!AM131+'[1]свод за год'!AN131+'[1]свод за год'!BD131+'[1]свод за год'!EC131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год'!DE131+'[1]свод за год'!EL131</f>
        <v>72133.874225599968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SUM(F40:F48)+53324.94</f>
        <v>243633.72340458588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'[1]свод за год'!EU131+'[1]свод за год'!FM131</f>
        <v>78005.127778195005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'[1]свод за год'!EV131+'[1]свод за год'!FN131</f>
        <v>20491.132098159833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'[1]свод за год'!EW131+'[1]свод за год'!FO131</f>
        <v>136.29240000000019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'[1]свод за год'!BB131+'[1]свод за год'!BC131+'[1]свод за год'!BN131+'[1]свод за год'!BO131+'[1]свод за год'!BP131+'[1]свод за год'!BQ131</f>
        <v>29418.391599999999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год'!FH131+'[1]свод за год'!FU131</f>
        <v>62257.839528231045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49</v>
      </c>
      <c r="B50" s="42"/>
      <c r="C50" s="42"/>
      <c r="D50" s="42"/>
      <c r="E50" s="43"/>
      <c r="F50" s="27">
        <f>F25+F32+F39+F49</f>
        <v>500817.63193657284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90648.8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43728.11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46920.69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7">
        <f>F50+F51</f>
        <v>591466.43193657289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551663.37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560238.93000000005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-850898.37513657287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12</vt:lpstr>
      <vt:lpstr>'КИМ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2018-04-10T13:59:43Z</cp:lastPrinted>
  <dcterms:created xsi:type="dcterms:W3CDTF">2013-05-24T09:13:10Z</dcterms:created>
  <dcterms:modified xsi:type="dcterms:W3CDTF">2018-04-10T13:59:54Z</dcterms:modified>
</cp:coreProperties>
</file>